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 activeTab="2"/>
  </bookViews>
  <sheets>
    <sheet name="CBA" sheetId="1" r:id="rId1"/>
    <sheet name="Data" sheetId="3" r:id="rId2"/>
    <sheet name="IRR " sheetId="4" r:id="rId3"/>
  </sheets>
  <definedNames>
    <definedName name="_xlnm.Print_Area" localSheetId="2">'IRR '!$A$1:$U$30</definedName>
  </definedNames>
  <calcPr calcId="152511"/>
</workbook>
</file>

<file path=xl/calcChain.xml><?xml version="1.0" encoding="utf-8"?>
<calcChain xmlns="http://schemas.openxmlformats.org/spreadsheetml/2006/main">
  <c r="C9" i="4" l="1"/>
  <c r="E9" i="4"/>
  <c r="F9" i="4"/>
  <c r="G9" i="4"/>
  <c r="H9" i="4"/>
  <c r="I9" i="4"/>
  <c r="J9" i="4"/>
  <c r="K9" i="4"/>
  <c r="L9" i="4"/>
  <c r="M9" i="4"/>
  <c r="N9" i="4"/>
  <c r="O9" i="4"/>
  <c r="P9" i="4"/>
  <c r="Q9" i="4"/>
  <c r="D9" i="4"/>
  <c r="F5" i="1"/>
  <c r="D2" i="4" l="1"/>
  <c r="H5" i="3"/>
  <c r="G12" i="3"/>
  <c r="C13" i="4" l="1"/>
  <c r="J2" i="4"/>
  <c r="H8" i="3"/>
  <c r="Q20" i="4" l="1"/>
  <c r="K20" i="4"/>
  <c r="E20" i="4"/>
  <c r="P20" i="4"/>
  <c r="J20" i="4"/>
  <c r="D20" i="4"/>
  <c r="N20" i="4"/>
  <c r="H20" i="4"/>
  <c r="O20" i="4"/>
  <c r="I20" i="4"/>
  <c r="C20" i="4"/>
  <c r="L20" i="4"/>
  <c r="F20" i="4"/>
  <c r="M20" i="4"/>
  <c r="G20" i="4"/>
  <c r="H10" i="3"/>
  <c r="B7" i="4" s="1"/>
  <c r="H11" i="3"/>
  <c r="B6" i="4" s="1"/>
  <c r="R6" i="4" l="1"/>
  <c r="B13" i="4"/>
  <c r="B8" i="4"/>
  <c r="C34" i="4" s="1"/>
  <c r="R7" i="4"/>
  <c r="C11" i="4"/>
  <c r="B14" i="4"/>
  <c r="R20" i="4"/>
  <c r="H12" i="3"/>
  <c r="C35" i="4" l="1"/>
  <c r="C36" i="4" s="1"/>
  <c r="B11" i="4"/>
  <c r="R8" i="4"/>
  <c r="R13" i="4"/>
  <c r="B18" i="4"/>
  <c r="R14" i="4"/>
  <c r="B19" i="4" l="1"/>
  <c r="B21" i="4"/>
  <c r="D34" i="4"/>
  <c r="C37" i="4"/>
  <c r="C38" i="4" s="1"/>
  <c r="Q10" i="4"/>
  <c r="R10" i="4" s="1"/>
  <c r="C17" i="4"/>
  <c r="C15" i="4"/>
  <c r="G15" i="4"/>
  <c r="G35" i="4" s="1"/>
  <c r="M15" i="4"/>
  <c r="M35" i="4" s="1"/>
  <c r="E15" i="4"/>
  <c r="E35" i="4" s="1"/>
  <c r="J15" i="4"/>
  <c r="J35" i="4" s="1"/>
  <c r="D15" i="4"/>
  <c r="D35" i="4" s="1"/>
  <c r="I15" i="4"/>
  <c r="I35" i="4" s="1"/>
  <c r="L15" i="4"/>
  <c r="L35" i="4" s="1"/>
  <c r="J17" i="4"/>
  <c r="P17" i="4"/>
  <c r="P18" i="4" s="1"/>
  <c r="E17" i="4"/>
  <c r="K17" i="4"/>
  <c r="Q17" i="4"/>
  <c r="Q18" i="4" s="1"/>
  <c r="F17" i="4"/>
  <c r="L17" i="4"/>
  <c r="G17" i="4"/>
  <c r="M17" i="4"/>
  <c r="D17" i="4"/>
  <c r="H17" i="4"/>
  <c r="N17" i="4"/>
  <c r="I17" i="4"/>
  <c r="O17" i="4"/>
  <c r="H15" i="4"/>
  <c r="H35" i="4" s="1"/>
  <c r="N15" i="4"/>
  <c r="N35" i="4" s="1"/>
  <c r="K15" i="4"/>
  <c r="K35" i="4" s="1"/>
  <c r="F15" i="4"/>
  <c r="F35" i="4" s="1"/>
  <c r="I16" i="4" l="1"/>
  <c r="L16" i="4"/>
  <c r="G16" i="4"/>
  <c r="J16" i="4"/>
  <c r="F16" i="4"/>
  <c r="D16" i="4"/>
  <c r="D18" i="4" s="1"/>
  <c r="E16" i="4"/>
  <c r="M16" i="4"/>
  <c r="H16" i="4"/>
  <c r="H18" i="4" s="1"/>
  <c r="K16" i="4"/>
  <c r="N16" i="4"/>
  <c r="C16" i="4"/>
  <c r="C39" i="4" s="1"/>
  <c r="D36" i="4"/>
  <c r="E34" i="4" s="1"/>
  <c r="E18" i="4"/>
  <c r="L18" i="4"/>
  <c r="M18" i="4"/>
  <c r="I18" i="4"/>
  <c r="O18" i="4"/>
  <c r="R15" i="4"/>
  <c r="R17" i="4"/>
  <c r="E36" i="4" l="1"/>
  <c r="F34" i="4" s="1"/>
  <c r="D37" i="4"/>
  <c r="D38" i="4" s="1"/>
  <c r="D39" i="4" s="1"/>
  <c r="G18" i="4"/>
  <c r="J18" i="4"/>
  <c r="F18" i="4"/>
  <c r="N18" i="4"/>
  <c r="C18" i="4"/>
  <c r="C19" i="4" s="1"/>
  <c r="K18" i="4"/>
  <c r="R16" i="4"/>
  <c r="R18" i="4" s="1"/>
  <c r="C21" i="4" l="1"/>
  <c r="F36" i="4"/>
  <c r="G34" i="4" s="1"/>
  <c r="E37" i="4"/>
  <c r="E38" i="4" s="1"/>
  <c r="E39" i="4" s="1"/>
  <c r="F3" i="1"/>
  <c r="F4" i="1" s="1"/>
  <c r="G36" i="4" l="1"/>
  <c r="H34" i="4" s="1"/>
  <c r="G37" i="4"/>
  <c r="G38" i="4" s="1"/>
  <c r="G39" i="4" s="1"/>
  <c r="F37" i="4"/>
  <c r="F38" i="4" s="1"/>
  <c r="F39" i="4" s="1"/>
  <c r="G11" i="4"/>
  <c r="G19" i="4" s="1"/>
  <c r="G21" i="4" s="1"/>
  <c r="K11" i="4"/>
  <c r="K19" i="4" s="1"/>
  <c r="K21" i="4" s="1"/>
  <c r="Q11" i="4"/>
  <c r="Q19" i="4" s="1"/>
  <c r="Q21" i="4" s="1"/>
  <c r="F6" i="1"/>
  <c r="F11" i="4"/>
  <c r="F19" i="4" s="1"/>
  <c r="F21" i="4" s="1"/>
  <c r="L11" i="4"/>
  <c r="L19" i="4" s="1"/>
  <c r="L21" i="4" s="1"/>
  <c r="E11" i="4"/>
  <c r="E19" i="4" s="1"/>
  <c r="E21" i="4" s="1"/>
  <c r="M11" i="4"/>
  <c r="M19" i="4" s="1"/>
  <c r="M21" i="4" s="1"/>
  <c r="D11" i="4"/>
  <c r="D19" i="4" s="1"/>
  <c r="N11" i="4"/>
  <c r="N19" i="4" s="1"/>
  <c r="N21" i="4" s="1"/>
  <c r="I11" i="4"/>
  <c r="I19" i="4" s="1"/>
  <c r="I21" i="4" s="1"/>
  <c r="O11" i="4"/>
  <c r="O19" i="4" s="1"/>
  <c r="O21" i="4" s="1"/>
  <c r="H11" i="4"/>
  <c r="H19" i="4" s="1"/>
  <c r="H21" i="4" s="1"/>
  <c r="J11" i="4"/>
  <c r="J19" i="4" s="1"/>
  <c r="J21" i="4" s="1"/>
  <c r="P11" i="4"/>
  <c r="P19" i="4" s="1"/>
  <c r="P21" i="4" s="1"/>
  <c r="D21" i="4" l="1"/>
  <c r="R21" i="4" s="1"/>
  <c r="F7" i="1"/>
  <c r="H36" i="4"/>
  <c r="I34" i="4" s="1"/>
  <c r="R9" i="4"/>
  <c r="R11" i="4" s="1"/>
  <c r="R19" i="4" s="1"/>
  <c r="H37" i="4" l="1"/>
  <c r="H38" i="4" s="1"/>
  <c r="H39" i="4" s="1"/>
  <c r="I36" i="4"/>
  <c r="J34" i="4" s="1"/>
  <c r="I37" i="4" l="1"/>
  <c r="I38" i="4" s="1"/>
  <c r="I39" i="4" s="1"/>
  <c r="J36" i="4"/>
  <c r="K34" i="4" s="1"/>
  <c r="J37" i="4" l="1"/>
  <c r="J38" i="4" s="1"/>
  <c r="J39" i="4" s="1"/>
  <c r="K36" i="4"/>
  <c r="L34" i="4" s="1"/>
  <c r="K37" i="4"/>
  <c r="K38" i="4" s="1"/>
  <c r="K39" i="4" s="1"/>
  <c r="L36" i="4" l="1"/>
  <c r="M34" i="4" s="1"/>
  <c r="L37" i="4"/>
  <c r="L38" i="4" s="1"/>
  <c r="L39" i="4" s="1"/>
  <c r="M36" i="4" l="1"/>
  <c r="N34" i="4" s="1"/>
  <c r="M37" i="4" l="1"/>
  <c r="M38" i="4" s="1"/>
  <c r="M39" i="4" s="1"/>
  <c r="N36" i="4"/>
  <c r="N37" i="4"/>
  <c r="N38" i="4" s="1"/>
  <c r="N39" i="4" s="1"/>
</calcChain>
</file>

<file path=xl/sharedStrings.xml><?xml version="1.0" encoding="utf-8"?>
<sst xmlns="http://schemas.openxmlformats.org/spreadsheetml/2006/main" count="79" uniqueCount="61">
  <si>
    <t>Sl. No.</t>
  </si>
  <si>
    <t>Project Name</t>
  </si>
  <si>
    <t>Km</t>
  </si>
  <si>
    <t>Revenue earned (Cr.)</t>
  </si>
  <si>
    <t>Lease rent (Rs/Km/Year)</t>
  </si>
  <si>
    <t>Fiber available for lease (Nos.)</t>
  </si>
  <si>
    <t>Total</t>
  </si>
  <si>
    <t>CoC (%)  =</t>
  </si>
  <si>
    <t>x</t>
  </si>
  <si>
    <t>+</t>
  </si>
  <si>
    <t>=</t>
  </si>
  <si>
    <t>RoI on Loan P.a</t>
  </si>
  <si>
    <t>IRR   =</t>
  </si>
  <si>
    <t>Particulars</t>
  </si>
  <si>
    <t>Constuction Period</t>
  </si>
  <si>
    <t>Benefits Period</t>
  </si>
  <si>
    <t>Financial Year</t>
  </si>
  <si>
    <t>Cash Inflow (CI)</t>
  </si>
  <si>
    <t>Loan(Principal)</t>
  </si>
  <si>
    <t>Loan (Interest)</t>
  </si>
  <si>
    <t>-</t>
  </si>
  <si>
    <t xml:space="preserve">Revenue </t>
  </si>
  <si>
    <t>Salvage Value</t>
  </si>
  <si>
    <t>Total  (CI)  - (A)</t>
  </si>
  <si>
    <t>Cash Outflow (CO)</t>
  </si>
  <si>
    <t>CWIP</t>
  </si>
  <si>
    <t>IDC</t>
  </si>
  <si>
    <t xml:space="preserve">Loan Repayment </t>
  </si>
  <si>
    <t>Interest on Loan</t>
  </si>
  <si>
    <t xml:space="preserve"> R&amp;M exp. @ 3 % PC</t>
  </si>
  <si>
    <t>Total (CO) - (B)</t>
  </si>
  <si>
    <t>Net Cash Inflow (A-B)</t>
  </si>
  <si>
    <t>DF @ CoC</t>
  </si>
  <si>
    <t>Net Present value(NPV)</t>
  </si>
  <si>
    <t>**</t>
  </si>
  <si>
    <t>CoC - Cost of Capital</t>
  </si>
  <si>
    <t>IDC-  Interest During Construction</t>
  </si>
  <si>
    <t>CWIP- Capital Work in Progress</t>
  </si>
  <si>
    <t>DF- Discounting Factor</t>
  </si>
  <si>
    <t>IRR- Internal Rate of Return</t>
  </si>
  <si>
    <t>ARR- Average Annual Rate of Return</t>
  </si>
  <si>
    <t>Opening Balance</t>
  </si>
  <si>
    <t>Repayment</t>
  </si>
  <si>
    <t>Closing Balance</t>
  </si>
  <si>
    <t>Agerage Loan</t>
  </si>
  <si>
    <t>Interest</t>
  </si>
  <si>
    <t>Expenditure in Crores:</t>
  </si>
  <si>
    <t>Year:</t>
  </si>
  <si>
    <t>% of Expenditure:</t>
  </si>
  <si>
    <t>Year wise expenditure:</t>
  </si>
  <si>
    <t>Loan</t>
  </si>
  <si>
    <t>Total Project cost</t>
  </si>
  <si>
    <t>ARR (%)</t>
  </si>
  <si>
    <t>Equity</t>
  </si>
  <si>
    <t>Cost Benefit Analysis of Proposed Telecom projects</t>
  </si>
  <si>
    <t>IRR(%)</t>
  </si>
  <si>
    <t>IRR of proposed Telecom Projects</t>
  </si>
  <si>
    <t>UPGRADATION OF OPTCL OPGW NETWORK BY PROCUREMENT &amp; ERECTION OF 48F OPGW, 48F APPROACH CABLE AND 48F FODP TO FACILITATE IP-MPLS PROJECT OF GOVERNMENT OF ODISHA</t>
  </si>
  <si>
    <t>2026-27</t>
  </si>
  <si>
    <t>IRR can't be calculated due to 100% Grant</t>
  </si>
  <si>
    <t>Crs.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</si>
</sst>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 * #,##0.00_ ;_ * \-#,##0.00_ ;_ * &quot;-&quot;??_ ;_ @_ "/>
    <numFmt numFmtId="164" formatCode="_(* #,##0.00_);_(* \(#,##0.00\);_(* \-??_);_(@_)"/>
    <numFmt numFmtId="165" formatCode="_(* #,##0.000_);_(* \(#,##0.000\);_(* \-??_);_(@_)"/>
  </numFmts>
  <fonts count="2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40"/>
      <color rgb="FF0000FF"/>
      <name val="Arial"/>
      <family val="2"/>
    </font>
    <font>
      <b/>
      <u/>
      <sz val="40"/>
      <name val="Arial"/>
      <family val="2"/>
    </font>
    <font>
      <sz val="18"/>
      <name val="Arial"/>
      <family val="2"/>
    </font>
    <font>
      <b/>
      <sz val="11"/>
      <name val="Arial"/>
      <family val="2"/>
    </font>
    <font>
      <b/>
      <sz val="11"/>
      <color rgb="FF000000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2"/>
      <color rgb="FFFFFFFF"/>
      <name val="Arial"/>
      <family val="2"/>
    </font>
    <font>
      <sz val="11"/>
      <name val="Arial"/>
      <family val="2"/>
    </font>
    <font>
      <sz val="9"/>
      <name val="Arial"/>
      <family val="2"/>
    </font>
    <font>
      <b/>
      <i/>
      <sz val="10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  <font>
      <b/>
      <sz val="10"/>
      <color rgb="FF0000FF"/>
      <name val="Arial"/>
      <family val="2"/>
    </font>
    <font>
      <b/>
      <sz val="11"/>
      <color rgb="FF0000FF"/>
      <name val="Arial"/>
      <family val="2"/>
    </font>
    <font>
      <b/>
      <sz val="11"/>
      <color theme="1"/>
      <name val="Arial"/>
      <family val="2"/>
    </font>
    <font>
      <sz val="12"/>
      <color theme="1"/>
      <name val="Rockwell"/>
      <family val="1"/>
    </font>
    <font>
      <b/>
      <sz val="14"/>
      <color theme="1"/>
      <name val="Calibri"/>
      <family val="2"/>
      <scheme val="minor"/>
    </font>
    <font>
      <b/>
      <sz val="12"/>
      <color theme="1"/>
      <name val="Rockwell"/>
      <family val="1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Rockwell"/>
      <family val="1"/>
    </font>
    <font>
      <b/>
      <sz val="16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CD5B4"/>
        <bgColor rgb="FF000000"/>
      </patternFill>
    </fill>
    <fill>
      <patternFill patternType="solid">
        <fgColor rgb="FFD7E4BC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000000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DBEEF3"/>
        <bgColor rgb="FF00000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/>
      <bottom/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84">
    <xf numFmtId="0" fontId="0" fillId="0" borderId="0" xfId="0"/>
    <xf numFmtId="0" fontId="1" fillId="0" borderId="1" xfId="0" applyFont="1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horizontal="left" wrapText="1"/>
    </xf>
    <xf numFmtId="2" fontId="0" fillId="0" borderId="1" xfId="0" applyNumberFormat="1" applyBorder="1"/>
    <xf numFmtId="0" fontId="5" fillId="0" borderId="0" xfId="0" applyFont="1" applyAlignment="1">
      <alignment vertical="center"/>
    </xf>
    <xf numFmtId="0" fontId="6" fillId="2" borderId="4" xfId="0" applyFont="1" applyFill="1" applyBorder="1" applyAlignment="1">
      <alignment horizontal="right" vertical="center"/>
    </xf>
    <xf numFmtId="9" fontId="6" fillId="2" borderId="5" xfId="0" applyNumberFormat="1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2" fontId="6" fillId="2" borderId="5" xfId="0" applyNumberFormat="1" applyFont="1" applyFill="1" applyBorder="1" applyAlignment="1">
      <alignment horizontal="center" vertical="center"/>
    </xf>
    <xf numFmtId="0" fontId="7" fillId="2" borderId="6" xfId="0" applyFont="1" applyFill="1" applyBorder="1" applyAlignment="1">
      <alignment vertical="center"/>
    </xf>
    <xf numFmtId="0" fontId="8" fillId="0" borderId="7" xfId="0" applyFont="1" applyBorder="1"/>
    <xf numFmtId="0" fontId="9" fillId="3" borderId="5" xfId="0" applyFont="1" applyFill="1" applyBorder="1" applyAlignment="1">
      <alignment horizontal="center" vertical="center"/>
    </xf>
    <xf numFmtId="164" fontId="10" fillId="3" borderId="6" xfId="2" applyNumberFormat="1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8" fillId="0" borderId="0" xfId="0" applyFont="1"/>
    <xf numFmtId="0" fontId="10" fillId="0" borderId="10" xfId="0" applyFont="1" applyBorder="1" applyAlignment="1">
      <alignment horizontal="center" vertical="center"/>
    </xf>
    <xf numFmtId="0" fontId="12" fillId="0" borderId="12" xfId="0" applyFont="1" applyBorder="1" applyAlignment="1">
      <alignment horizontal="left" vertical="center" wrapText="1"/>
    </xf>
    <xf numFmtId="0" fontId="12" fillId="0" borderId="13" xfId="0" applyFont="1" applyBorder="1" applyAlignment="1">
      <alignment horizontal="center" vertical="center"/>
    </xf>
    <xf numFmtId="0" fontId="12" fillId="0" borderId="0" xfId="0" applyFont="1"/>
    <xf numFmtId="0" fontId="13" fillId="5" borderId="12" xfId="0" applyFont="1" applyFill="1" applyBorder="1" applyAlignment="1">
      <alignment horizontal="left" vertical="center"/>
    </xf>
    <xf numFmtId="0" fontId="9" fillId="0" borderId="13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9" fillId="0" borderId="0" xfId="0" applyFont="1"/>
    <xf numFmtId="164" fontId="14" fillId="6" borderId="13" xfId="2" applyNumberFormat="1" applyFont="1" applyFill="1" applyBorder="1" applyAlignment="1">
      <alignment horizontal="center" vertical="center"/>
    </xf>
    <xf numFmtId="164" fontId="14" fillId="0" borderId="13" xfId="2" applyNumberFormat="1" applyFont="1" applyFill="1" applyBorder="1" applyAlignment="1" applyProtection="1">
      <alignment horizontal="center" vertical="center"/>
    </xf>
    <xf numFmtId="164" fontId="14" fillId="0" borderId="15" xfId="0" applyNumberFormat="1" applyFont="1" applyBorder="1" applyAlignment="1">
      <alignment horizontal="center" vertical="center"/>
    </xf>
    <xf numFmtId="0" fontId="14" fillId="0" borderId="0" xfId="0" applyFont="1"/>
    <xf numFmtId="0" fontId="12" fillId="0" borderId="12" xfId="0" applyFont="1" applyBorder="1" applyAlignment="1">
      <alignment horizontal="left" vertical="center"/>
    </xf>
    <xf numFmtId="164" fontId="14" fillId="7" borderId="13" xfId="2" applyNumberFormat="1" applyFont="1" applyFill="1" applyBorder="1" applyAlignment="1" applyProtection="1">
      <alignment horizontal="center" vertical="center"/>
    </xf>
    <xf numFmtId="164" fontId="14" fillId="8" borderId="13" xfId="2" applyNumberFormat="1" applyFont="1" applyFill="1" applyBorder="1" applyAlignment="1" applyProtection="1">
      <alignment horizontal="center" vertical="center"/>
    </xf>
    <xf numFmtId="0" fontId="6" fillId="2" borderId="12" xfId="0" applyFont="1" applyFill="1" applyBorder="1" applyAlignment="1">
      <alignment horizontal="left" vertical="center" wrapText="1" indent="1"/>
    </xf>
    <xf numFmtId="164" fontId="6" fillId="2" borderId="13" xfId="2" applyNumberFormat="1" applyFont="1" applyFill="1" applyBorder="1" applyAlignment="1" applyProtection="1">
      <alignment horizontal="center" vertical="center"/>
    </xf>
    <xf numFmtId="164" fontId="6" fillId="2" borderId="15" xfId="2" applyNumberFormat="1" applyFont="1" applyFill="1" applyBorder="1" applyAlignment="1" applyProtection="1">
      <alignment horizontal="center" vertical="center"/>
    </xf>
    <xf numFmtId="0" fontId="11" fillId="0" borderId="13" xfId="0" applyFont="1" applyBorder="1" applyAlignment="1">
      <alignment horizontal="left" vertical="center"/>
    </xf>
    <xf numFmtId="164" fontId="12" fillId="0" borderId="0" xfId="2" applyNumberFormat="1" applyFont="1" applyFill="1" applyBorder="1" applyAlignment="1" applyProtection="1"/>
    <xf numFmtId="164" fontId="15" fillId="0" borderId="0" xfId="2" applyNumberFormat="1" applyFont="1" applyFill="1" applyBorder="1" applyAlignment="1" applyProtection="1"/>
    <xf numFmtId="0" fontId="8" fillId="0" borderId="16" xfId="0" applyFont="1" applyBorder="1"/>
    <xf numFmtId="0" fontId="12" fillId="2" borderId="12" xfId="0" applyFont="1" applyFill="1" applyBorder="1" applyAlignment="1">
      <alignment horizontal="left" vertical="center" wrapText="1"/>
    </xf>
    <xf numFmtId="0" fontId="6" fillId="0" borderId="0" xfId="0" applyFont="1"/>
    <xf numFmtId="0" fontId="12" fillId="3" borderId="12" xfId="0" applyFont="1" applyFill="1" applyBorder="1" applyAlignment="1">
      <alignment horizontal="left" vertical="center" wrapText="1"/>
    </xf>
    <xf numFmtId="164" fontId="6" fillId="3" borderId="13" xfId="2" applyNumberFormat="1" applyFont="1" applyFill="1" applyBorder="1" applyAlignment="1" applyProtection="1">
      <alignment horizontal="center" vertical="center"/>
    </xf>
    <xf numFmtId="164" fontId="6" fillId="3" borderId="15" xfId="2" applyNumberFormat="1" applyFont="1" applyFill="1" applyBorder="1" applyAlignment="1" applyProtection="1">
      <alignment horizontal="center" vertical="center"/>
    </xf>
    <xf numFmtId="0" fontId="16" fillId="0" borderId="12" xfId="0" applyFont="1" applyBorder="1" applyAlignment="1">
      <alignment horizontal="left" vertical="center" wrapText="1"/>
    </xf>
    <xf numFmtId="165" fontId="17" fillId="0" borderId="17" xfId="2" applyNumberFormat="1" applyFont="1" applyFill="1" applyBorder="1" applyAlignment="1" applyProtection="1">
      <alignment horizontal="center" vertical="center"/>
    </xf>
    <xf numFmtId="165" fontId="17" fillId="0" borderId="13" xfId="2" applyNumberFormat="1" applyFont="1" applyFill="1" applyBorder="1" applyAlignment="1" applyProtection="1">
      <alignment horizontal="center" vertical="center"/>
    </xf>
    <xf numFmtId="0" fontId="18" fillId="0" borderId="0" xfId="0" applyFont="1"/>
    <xf numFmtId="0" fontId="19" fillId="9" borderId="18" xfId="0" applyFont="1" applyFill="1" applyBorder="1" applyAlignment="1">
      <alignment horizontal="left" vertical="center" wrapText="1"/>
    </xf>
    <xf numFmtId="164" fontId="20" fillId="9" borderId="19" xfId="2" applyNumberFormat="1" applyFont="1" applyFill="1" applyBorder="1" applyAlignment="1" applyProtection="1">
      <alignment horizontal="center" vertical="center"/>
    </xf>
    <xf numFmtId="164" fontId="6" fillId="10" borderId="20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43" fontId="8" fillId="0" borderId="0" xfId="2" applyFont="1" applyBorder="1"/>
    <xf numFmtId="43" fontId="8" fillId="0" borderId="0" xfId="0" applyNumberFormat="1" applyFont="1"/>
    <xf numFmtId="2" fontId="0" fillId="0" borderId="0" xfId="0" applyNumberFormat="1"/>
    <xf numFmtId="0" fontId="0" fillId="0" borderId="1" xfId="0" applyBorder="1" applyAlignment="1">
      <alignment vertical="center"/>
    </xf>
    <xf numFmtId="0" fontId="22" fillId="0" borderId="1" xfId="0" applyFont="1" applyBorder="1" applyAlignment="1">
      <alignment horizontal="right" vertical="center"/>
    </xf>
    <xf numFmtId="0" fontId="24" fillId="0" borderId="1" xfId="0" applyFont="1" applyBorder="1" applyAlignment="1">
      <alignment horizontal="right" vertical="center"/>
    </xf>
    <xf numFmtId="0" fontId="25" fillId="0" borderId="1" xfId="0" applyFont="1" applyBorder="1" applyAlignment="1">
      <alignment horizontal="center" vertical="center"/>
    </xf>
    <xf numFmtId="9" fontId="26" fillId="0" borderId="1" xfId="0" applyNumberFormat="1" applyFont="1" applyBorder="1" applyAlignment="1">
      <alignment horizontal="center" vertical="center"/>
    </xf>
    <xf numFmtId="0" fontId="25" fillId="11" borderId="1" xfId="0" applyFont="1" applyFill="1" applyBorder="1" applyAlignment="1">
      <alignment horizontal="right" vertical="center"/>
    </xf>
    <xf numFmtId="0" fontId="22" fillId="0" borderId="1" xfId="0" applyFont="1" applyBorder="1" applyAlignment="1">
      <alignment vertical="center"/>
    </xf>
    <xf numFmtId="0" fontId="26" fillId="0" borderId="1" xfId="0" applyFont="1" applyBorder="1" applyAlignment="1">
      <alignment horizontal="right" vertical="center"/>
    </xf>
    <xf numFmtId="0" fontId="27" fillId="0" borderId="1" xfId="0" applyFont="1" applyBorder="1" applyAlignment="1">
      <alignment horizontal="center" vertical="center"/>
    </xf>
    <xf numFmtId="9" fontId="22" fillId="0" borderId="1" xfId="0" applyNumberFormat="1" applyFont="1" applyBorder="1" applyAlignment="1">
      <alignment vertical="center"/>
    </xf>
    <xf numFmtId="2" fontId="22" fillId="0" borderId="1" xfId="0" applyNumberFormat="1" applyFont="1" applyBorder="1" applyAlignment="1">
      <alignment vertical="center"/>
    </xf>
    <xf numFmtId="10" fontId="0" fillId="0" borderId="1" xfId="1" applyNumberFormat="1" applyFont="1" applyBorder="1"/>
    <xf numFmtId="9" fontId="0" fillId="0" borderId="1" xfId="0" applyNumberFormat="1" applyBorder="1"/>
    <xf numFmtId="2" fontId="23" fillId="6" borderId="2" xfId="0" applyNumberFormat="1" applyFont="1" applyFill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1" xfId="0" applyFill="1" applyBorder="1" applyAlignment="1">
      <alignment horizontal="right" wrapText="1"/>
    </xf>
    <xf numFmtId="0" fontId="28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1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6" fillId="3" borderId="8" xfId="0" applyFont="1" applyFill="1" applyBorder="1" applyAlignment="1">
      <alignment horizontal="left" vertical="center"/>
    </xf>
    <xf numFmtId="0" fontId="6" fillId="3" borderId="7" xfId="0" applyFont="1" applyFill="1" applyBorder="1" applyAlignment="1">
      <alignment horizontal="left" vertical="center"/>
    </xf>
    <xf numFmtId="0" fontId="6" fillId="3" borderId="9" xfId="0" applyFont="1" applyFill="1" applyBorder="1" applyAlignment="1">
      <alignment horizontal="left" vertical="center"/>
    </xf>
    <xf numFmtId="0" fontId="10" fillId="0" borderId="11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/>
    </xf>
    <xf numFmtId="0" fontId="12" fillId="0" borderId="21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10" fontId="11" fillId="0" borderId="1" xfId="0" applyNumberFormat="1" applyFont="1" applyBorder="1" applyAlignment="1">
      <alignment horizontal="left" vertical="center" wrapText="1"/>
    </xf>
  </cellXfs>
  <cellStyles count="3">
    <cellStyle name="Comma 2" xfId="2"/>
    <cellStyle name="Normal" xfId="0" builtinId="0"/>
    <cellStyle name="Percent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view="pageBreakPreview" zoomScale="60" zoomScaleNormal="100" workbookViewId="0">
      <selection activeCell="G15" sqref="G15"/>
    </sheetView>
  </sheetViews>
  <sheetFormatPr defaultRowHeight="14.4" x14ac:dyDescent="0.3"/>
  <cols>
    <col min="2" max="2" width="32.6640625" customWidth="1"/>
    <col min="3" max="3" width="11.44140625" customWidth="1"/>
  </cols>
  <sheetData>
    <row r="1" spans="1:6" ht="21" x14ac:dyDescent="0.4">
      <c r="A1" s="70" t="s">
        <v>54</v>
      </c>
      <c r="B1" s="71"/>
      <c r="C1" s="71"/>
      <c r="D1" s="71"/>
      <c r="E1" s="71"/>
      <c r="F1" s="71"/>
    </row>
    <row r="2" spans="1:6" ht="57.6" x14ac:dyDescent="0.3">
      <c r="A2" s="1" t="s">
        <v>0</v>
      </c>
      <c r="B2" s="1" t="s">
        <v>1</v>
      </c>
      <c r="C2" s="1" t="s">
        <v>5</v>
      </c>
      <c r="D2" s="1" t="s">
        <v>2</v>
      </c>
      <c r="E2" s="1" t="s">
        <v>4</v>
      </c>
      <c r="F2" s="1" t="s">
        <v>3</v>
      </c>
    </row>
    <row r="3" spans="1:6" ht="86.4" x14ac:dyDescent="0.3">
      <c r="A3" s="2">
        <v>1</v>
      </c>
      <c r="B3" s="3" t="s">
        <v>57</v>
      </c>
      <c r="C3" s="2">
        <v>10</v>
      </c>
      <c r="D3" s="2">
        <v>684</v>
      </c>
      <c r="E3" s="2">
        <v>5000</v>
      </c>
      <c r="F3" s="4">
        <f>C3*D3*E3/10^7</f>
        <v>3.42</v>
      </c>
    </row>
    <row r="4" spans="1:6" x14ac:dyDescent="0.3">
      <c r="A4" s="2">
        <v>2</v>
      </c>
      <c r="B4" s="68" t="s">
        <v>6</v>
      </c>
      <c r="C4" s="68"/>
      <c r="D4" s="68"/>
      <c r="E4" s="68"/>
      <c r="F4" s="4">
        <f>SUM(F3:F3)</f>
        <v>3.42</v>
      </c>
    </row>
    <row r="5" spans="1:6" x14ac:dyDescent="0.3">
      <c r="A5" s="2">
        <v>3</v>
      </c>
      <c r="B5" s="68" t="s">
        <v>51</v>
      </c>
      <c r="C5" s="68"/>
      <c r="D5" s="68"/>
      <c r="E5" s="68"/>
      <c r="F5" s="4">
        <f>272185913/10^7</f>
        <v>27.2185913</v>
      </c>
    </row>
    <row r="6" spans="1:6" x14ac:dyDescent="0.3">
      <c r="A6" s="2">
        <v>4</v>
      </c>
      <c r="B6" s="69" t="s">
        <v>52</v>
      </c>
      <c r="C6" s="69"/>
      <c r="D6" s="69"/>
      <c r="E6" s="69"/>
      <c r="F6" s="65">
        <f>F4/F5</f>
        <v>0.12564941228240567</v>
      </c>
    </row>
    <row r="7" spans="1:6" x14ac:dyDescent="0.3">
      <c r="A7" s="2">
        <v>5</v>
      </c>
      <c r="B7" s="68" t="s">
        <v>55</v>
      </c>
      <c r="C7" s="68"/>
      <c r="D7" s="68"/>
      <c r="E7" s="68"/>
      <c r="F7" s="66" t="str">
        <f>'IRR '!R2</f>
        <v>IRR can't be calculated due to 100% Grant</v>
      </c>
    </row>
  </sheetData>
  <mergeCells count="5">
    <mergeCell ref="B4:E4"/>
    <mergeCell ref="B5:E5"/>
    <mergeCell ref="B6:E6"/>
    <mergeCell ref="A1:F1"/>
    <mergeCell ref="B7:E7"/>
  </mergeCells>
  <pageMargins left="0.7" right="0.7" top="0.75" bottom="0.75" header="0.3" footer="0.3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5:J30"/>
  <sheetViews>
    <sheetView topLeftCell="E1" workbookViewId="0">
      <selection activeCell="G11" sqref="G11"/>
    </sheetView>
  </sheetViews>
  <sheetFormatPr defaultRowHeight="14.4" x14ac:dyDescent="0.3"/>
  <cols>
    <col min="6" max="6" width="14.6640625" customWidth="1"/>
    <col min="7" max="7" width="16.109375" customWidth="1"/>
    <col min="8" max="8" width="15.6640625" customWidth="1"/>
  </cols>
  <sheetData>
    <row r="5" spans="6:8" s="50" customFormat="1" ht="24.9" customHeight="1" x14ac:dyDescent="0.3">
      <c r="F5" s="54"/>
      <c r="G5" s="55" t="s">
        <v>46</v>
      </c>
      <c r="H5" s="67">
        <f>CBA!F5</f>
        <v>27.2185913</v>
      </c>
    </row>
    <row r="6" spans="6:8" s="50" customFormat="1" ht="24.9" customHeight="1" x14ac:dyDescent="0.3">
      <c r="F6" s="54"/>
      <c r="G6" s="56" t="s">
        <v>47</v>
      </c>
      <c r="H6" s="57" t="s">
        <v>58</v>
      </c>
    </row>
    <row r="7" spans="6:8" s="50" customFormat="1" ht="24.9" customHeight="1" x14ac:dyDescent="0.3">
      <c r="F7" s="54"/>
      <c r="G7" s="55" t="s">
        <v>48</v>
      </c>
      <c r="H7" s="58">
        <v>1</v>
      </c>
    </row>
    <row r="8" spans="6:8" s="50" customFormat="1" ht="24.9" customHeight="1" x14ac:dyDescent="0.3">
      <c r="F8" s="54"/>
      <c r="G8" s="55" t="s">
        <v>49</v>
      </c>
      <c r="H8" s="59">
        <f>ROUND(H5*H7,2)</f>
        <v>27.22</v>
      </c>
    </row>
    <row r="9" spans="6:8" s="50" customFormat="1" ht="24.9" customHeight="1" x14ac:dyDescent="0.3">
      <c r="F9" s="54"/>
      <c r="G9" s="60"/>
      <c r="H9" s="61"/>
    </row>
    <row r="10" spans="6:8" s="50" customFormat="1" ht="24.9" customHeight="1" x14ac:dyDescent="0.3">
      <c r="F10" s="62" t="s">
        <v>50</v>
      </c>
      <c r="G10" s="63">
        <v>0</v>
      </c>
      <c r="H10" s="56">
        <f>ROUND(H8*G10,2)</f>
        <v>0</v>
      </c>
    </row>
    <row r="11" spans="6:8" s="50" customFormat="1" ht="24.9" customHeight="1" x14ac:dyDescent="0.3">
      <c r="F11" s="62" t="s">
        <v>53</v>
      </c>
      <c r="G11" s="63">
        <v>1</v>
      </c>
      <c r="H11" s="56">
        <f>ROUND(H8*G11,2)</f>
        <v>27.22</v>
      </c>
    </row>
    <row r="12" spans="6:8" s="50" customFormat="1" ht="24.9" customHeight="1" x14ac:dyDescent="0.3">
      <c r="F12" s="62" t="s">
        <v>6</v>
      </c>
      <c r="G12" s="63">
        <f>G10+G11</f>
        <v>1</v>
      </c>
      <c r="H12" s="64">
        <f>H10+H11</f>
        <v>27.22</v>
      </c>
    </row>
    <row r="30" spans="6:10" x14ac:dyDescent="0.3">
      <c r="F30" s="53"/>
      <c r="G30" s="53"/>
      <c r="H30" s="53"/>
      <c r="I30" s="53"/>
      <c r="J30" s="5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0"/>
  <sheetViews>
    <sheetView tabSelected="1" view="pageBreakPreview" zoomScale="53" zoomScaleNormal="100" zoomScaleSheetLayoutView="53" workbookViewId="0">
      <selection activeCell="T6" sqref="T6"/>
    </sheetView>
  </sheetViews>
  <sheetFormatPr defaultColWidth="9.109375" defaultRowHeight="13.2" x14ac:dyDescent="0.25"/>
  <cols>
    <col min="1" max="1" width="21.88671875" style="15" bestFit="1" customWidth="1"/>
    <col min="2" max="3" width="10.5546875" style="15" bestFit="1" customWidth="1"/>
    <col min="4" max="7" width="9.5546875" style="15" bestFit="1" customWidth="1"/>
    <col min="8" max="10" width="11.33203125" style="15" bestFit="1" customWidth="1"/>
    <col min="11" max="11" width="11.33203125" style="15" customWidth="1"/>
    <col min="12" max="13" width="11.33203125" style="15" bestFit="1" customWidth="1"/>
    <col min="14" max="17" width="8.88671875" style="15" bestFit="1" customWidth="1"/>
    <col min="18" max="18" width="11.5546875" style="15" bestFit="1" customWidth="1"/>
    <col min="19" max="16384" width="9.109375" style="15"/>
  </cols>
  <sheetData>
    <row r="1" spans="1:21" s="5" customFormat="1" ht="105.75" customHeight="1" thickBot="1" x14ac:dyDescent="0.35">
      <c r="A1" s="73" t="s">
        <v>56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5"/>
      <c r="S1" s="5" t="s">
        <v>60</v>
      </c>
    </row>
    <row r="2" spans="1:21" ht="60" customHeight="1" thickBot="1" x14ac:dyDescent="0.3">
      <c r="A2" s="6" t="s">
        <v>7</v>
      </c>
      <c r="B2" s="7">
        <v>0.7</v>
      </c>
      <c r="C2" s="8" t="s">
        <v>8</v>
      </c>
      <c r="D2" s="8">
        <f>ROUND(((1+P2/1200)^12-1)*100,2)</f>
        <v>0</v>
      </c>
      <c r="E2" s="8" t="s">
        <v>9</v>
      </c>
      <c r="F2" s="7">
        <v>0.3</v>
      </c>
      <c r="G2" s="8" t="s">
        <v>8</v>
      </c>
      <c r="H2" s="9">
        <v>0</v>
      </c>
      <c r="I2" s="8" t="s">
        <v>10</v>
      </c>
      <c r="J2" s="10">
        <f>ROUND(((B2*D2)*12+(F2*H2)*35)/35,2)</f>
        <v>0</v>
      </c>
      <c r="K2" s="11"/>
      <c r="L2" s="76" t="s">
        <v>11</v>
      </c>
      <c r="M2" s="77"/>
      <c r="N2" s="78"/>
      <c r="O2" s="12" t="s">
        <v>10</v>
      </c>
      <c r="P2" s="13">
        <v>0</v>
      </c>
      <c r="Q2" s="14" t="s">
        <v>12</v>
      </c>
      <c r="R2" s="83" t="s">
        <v>59</v>
      </c>
      <c r="S2" s="83"/>
      <c r="T2" s="83"/>
      <c r="U2" s="83"/>
    </row>
    <row r="3" spans="1:21" ht="30" customHeight="1" x14ac:dyDescent="0.25">
      <c r="A3" s="16" t="s">
        <v>13</v>
      </c>
      <c r="B3" s="79" t="s">
        <v>14</v>
      </c>
      <c r="C3" s="79"/>
      <c r="D3" s="80" t="s">
        <v>15</v>
      </c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1" t="s">
        <v>6</v>
      </c>
    </row>
    <row r="4" spans="1:21" s="19" customFormat="1" ht="30" customHeight="1" x14ac:dyDescent="0.25">
      <c r="A4" s="17" t="s">
        <v>16</v>
      </c>
      <c r="B4" s="18">
        <v>1</v>
      </c>
      <c r="C4" s="18">
        <v>2</v>
      </c>
      <c r="D4" s="18">
        <v>3</v>
      </c>
      <c r="E4" s="18">
        <v>4</v>
      </c>
      <c r="F4" s="18">
        <v>5</v>
      </c>
      <c r="G4" s="18">
        <v>6</v>
      </c>
      <c r="H4" s="18">
        <v>7</v>
      </c>
      <c r="I4" s="18">
        <v>8</v>
      </c>
      <c r="J4" s="18">
        <v>9</v>
      </c>
      <c r="K4" s="18">
        <v>10</v>
      </c>
      <c r="L4" s="18">
        <v>11</v>
      </c>
      <c r="M4" s="18">
        <v>12</v>
      </c>
      <c r="N4" s="18">
        <v>13</v>
      </c>
      <c r="O4" s="18">
        <v>14</v>
      </c>
      <c r="P4" s="18">
        <v>15</v>
      </c>
      <c r="Q4" s="18">
        <v>16</v>
      </c>
      <c r="R4" s="82"/>
    </row>
    <row r="5" spans="1:21" s="23" customFormat="1" ht="30" customHeight="1" x14ac:dyDescent="0.25">
      <c r="A5" s="20" t="s">
        <v>17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2"/>
    </row>
    <row r="6" spans="1:21" s="27" customFormat="1" ht="30" customHeight="1" x14ac:dyDescent="0.25">
      <c r="A6" s="17" t="s">
        <v>53</v>
      </c>
      <c r="B6" s="24">
        <f>Data!H11</f>
        <v>27.22</v>
      </c>
      <c r="C6" s="24"/>
      <c r="D6" s="25">
        <v>0</v>
      </c>
      <c r="E6" s="25">
        <v>0</v>
      </c>
      <c r="F6" s="25">
        <v>0</v>
      </c>
      <c r="G6" s="25">
        <v>0</v>
      </c>
      <c r="H6" s="25">
        <v>0</v>
      </c>
      <c r="I6" s="25">
        <v>0</v>
      </c>
      <c r="J6" s="25">
        <v>0</v>
      </c>
      <c r="K6" s="25">
        <v>0</v>
      </c>
      <c r="L6" s="25">
        <v>0</v>
      </c>
      <c r="M6" s="25">
        <v>0</v>
      </c>
      <c r="N6" s="25">
        <v>0</v>
      </c>
      <c r="O6" s="25">
        <v>0</v>
      </c>
      <c r="P6" s="25">
        <v>0</v>
      </c>
      <c r="Q6" s="25">
        <v>0</v>
      </c>
      <c r="R6" s="26">
        <f>SUM(B6:Q6)</f>
        <v>27.22</v>
      </c>
    </row>
    <row r="7" spans="1:21" s="27" customFormat="1" ht="30" customHeight="1" x14ac:dyDescent="0.25">
      <c r="A7" s="28" t="s">
        <v>18</v>
      </c>
      <c r="B7" s="29">
        <f>Data!H10</f>
        <v>0</v>
      </c>
      <c r="C7" s="29"/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  <c r="J7" s="25">
        <v>0</v>
      </c>
      <c r="K7" s="25">
        <v>0</v>
      </c>
      <c r="L7" s="25">
        <v>0</v>
      </c>
      <c r="M7" s="25">
        <v>0</v>
      </c>
      <c r="N7" s="25">
        <v>0</v>
      </c>
      <c r="O7" s="25">
        <v>0</v>
      </c>
      <c r="P7" s="25">
        <v>0</v>
      </c>
      <c r="Q7" s="25">
        <v>0</v>
      </c>
      <c r="R7" s="26">
        <f>SUM(B7:Q7)</f>
        <v>0</v>
      </c>
    </row>
    <row r="8" spans="1:21" s="27" customFormat="1" ht="30" customHeight="1" x14ac:dyDescent="0.25">
      <c r="A8" s="28" t="s">
        <v>19</v>
      </c>
      <c r="B8" s="25">
        <f>ROUND(SUM($B7:B7)*$D$2/100,2)</f>
        <v>0</v>
      </c>
      <c r="C8" s="25"/>
      <c r="D8" s="25" t="s">
        <v>20</v>
      </c>
      <c r="E8" s="25" t="s">
        <v>20</v>
      </c>
      <c r="F8" s="25" t="s">
        <v>20</v>
      </c>
      <c r="G8" s="25" t="s">
        <v>20</v>
      </c>
      <c r="H8" s="25" t="s">
        <v>20</v>
      </c>
      <c r="I8" s="25" t="s">
        <v>20</v>
      </c>
      <c r="J8" s="25" t="s">
        <v>20</v>
      </c>
      <c r="K8" s="25" t="s">
        <v>20</v>
      </c>
      <c r="L8" s="25" t="s">
        <v>20</v>
      </c>
      <c r="M8" s="25" t="s">
        <v>20</v>
      </c>
      <c r="N8" s="25" t="s">
        <v>20</v>
      </c>
      <c r="O8" s="25" t="s">
        <v>20</v>
      </c>
      <c r="P8" s="25" t="s">
        <v>20</v>
      </c>
      <c r="Q8" s="25" t="s">
        <v>20</v>
      </c>
      <c r="R8" s="26">
        <f>SUM(B8:Q8)</f>
        <v>0</v>
      </c>
    </row>
    <row r="9" spans="1:21" s="27" customFormat="1" ht="30" customHeight="1" x14ac:dyDescent="0.25">
      <c r="A9" s="17" t="s">
        <v>21</v>
      </c>
      <c r="B9" s="25">
        <v>0</v>
      </c>
      <c r="C9" s="30">
        <f>CBA!$F$4</f>
        <v>3.42</v>
      </c>
      <c r="D9" s="30">
        <f>CBA!$F$4</f>
        <v>3.42</v>
      </c>
      <c r="E9" s="30">
        <f>CBA!$F$4</f>
        <v>3.42</v>
      </c>
      <c r="F9" s="30">
        <f>CBA!$F$4</f>
        <v>3.42</v>
      </c>
      <c r="G9" s="30">
        <f>CBA!$F$4</f>
        <v>3.42</v>
      </c>
      <c r="H9" s="30">
        <f>CBA!$F$4</f>
        <v>3.42</v>
      </c>
      <c r="I9" s="30">
        <f>CBA!$F$4</f>
        <v>3.42</v>
      </c>
      <c r="J9" s="30">
        <f>CBA!$F$4</f>
        <v>3.42</v>
      </c>
      <c r="K9" s="30">
        <f>CBA!$F$4</f>
        <v>3.42</v>
      </c>
      <c r="L9" s="30">
        <f>CBA!$F$4</f>
        <v>3.42</v>
      </c>
      <c r="M9" s="30">
        <f>CBA!$F$4</f>
        <v>3.42</v>
      </c>
      <c r="N9" s="30">
        <f>CBA!$F$4</f>
        <v>3.42</v>
      </c>
      <c r="O9" s="30">
        <f>CBA!$F$4</f>
        <v>3.42</v>
      </c>
      <c r="P9" s="30">
        <f>CBA!$F$4</f>
        <v>3.42</v>
      </c>
      <c r="Q9" s="30">
        <f>CBA!$F$4</f>
        <v>3.42</v>
      </c>
      <c r="R9" s="26">
        <f>SUM(B9:Q9)</f>
        <v>51.300000000000018</v>
      </c>
    </row>
    <row r="10" spans="1:21" s="27" customFormat="1" ht="30" customHeight="1" x14ac:dyDescent="0.25">
      <c r="A10" s="17" t="s">
        <v>22</v>
      </c>
      <c r="B10" s="25">
        <v>0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  <c r="L10" s="25">
        <v>0</v>
      </c>
      <c r="M10" s="25">
        <v>0</v>
      </c>
      <c r="N10" s="25">
        <v>0</v>
      </c>
      <c r="O10" s="25">
        <v>0</v>
      </c>
      <c r="P10" s="25">
        <v>0</v>
      </c>
      <c r="Q10" s="25">
        <f>(R13+R14)*10%</f>
        <v>2.722</v>
      </c>
      <c r="R10" s="26">
        <f>SUM(B10:Q10)</f>
        <v>2.722</v>
      </c>
    </row>
    <row r="11" spans="1:21" s="27" customFormat="1" ht="30" customHeight="1" x14ac:dyDescent="0.25">
      <c r="A11" s="31" t="s">
        <v>23</v>
      </c>
      <c r="B11" s="32">
        <f t="shared" ref="B11:Q11" si="0">SUM(B6:B10)</f>
        <v>27.22</v>
      </c>
      <c r="C11" s="32">
        <f t="shared" si="0"/>
        <v>3.42</v>
      </c>
      <c r="D11" s="32">
        <f t="shared" si="0"/>
        <v>3.42</v>
      </c>
      <c r="E11" s="32">
        <f t="shared" si="0"/>
        <v>3.42</v>
      </c>
      <c r="F11" s="32">
        <f t="shared" si="0"/>
        <v>3.42</v>
      </c>
      <c r="G11" s="32">
        <f t="shared" si="0"/>
        <v>3.42</v>
      </c>
      <c r="H11" s="32">
        <f t="shared" si="0"/>
        <v>3.42</v>
      </c>
      <c r="I11" s="32">
        <f t="shared" si="0"/>
        <v>3.42</v>
      </c>
      <c r="J11" s="32">
        <f t="shared" si="0"/>
        <v>3.42</v>
      </c>
      <c r="K11" s="32">
        <f t="shared" si="0"/>
        <v>3.42</v>
      </c>
      <c r="L11" s="32">
        <f t="shared" si="0"/>
        <v>3.42</v>
      </c>
      <c r="M11" s="32">
        <f t="shared" si="0"/>
        <v>3.42</v>
      </c>
      <c r="N11" s="32">
        <f t="shared" si="0"/>
        <v>3.42</v>
      </c>
      <c r="O11" s="32">
        <f t="shared" si="0"/>
        <v>3.42</v>
      </c>
      <c r="P11" s="32">
        <f t="shared" si="0"/>
        <v>3.42</v>
      </c>
      <c r="Q11" s="32">
        <f t="shared" si="0"/>
        <v>6.1419999999999995</v>
      </c>
      <c r="R11" s="33">
        <f>R6+R7+R8+ R9+R10</f>
        <v>81.242000000000004</v>
      </c>
    </row>
    <row r="12" spans="1:21" ht="30" customHeight="1" x14ac:dyDescent="0.25">
      <c r="A12" s="20" t="s">
        <v>24</v>
      </c>
      <c r="B12" s="34"/>
      <c r="C12" s="35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7"/>
    </row>
    <row r="13" spans="1:21" s="27" customFormat="1" ht="30" customHeight="1" x14ac:dyDescent="0.25">
      <c r="A13" s="17" t="s">
        <v>25</v>
      </c>
      <c r="B13" s="25">
        <f>B6+B7</f>
        <v>27.22</v>
      </c>
      <c r="C13" s="25">
        <f>C6+C7</f>
        <v>0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5">
        <v>0</v>
      </c>
      <c r="M13" s="25">
        <v>0</v>
      </c>
      <c r="N13" s="25">
        <v>0</v>
      </c>
      <c r="O13" s="25">
        <v>0</v>
      </c>
      <c r="P13" s="25">
        <v>0</v>
      </c>
      <c r="Q13" s="25">
        <v>0</v>
      </c>
      <c r="R13" s="26">
        <f>SUM(B13:Q13)</f>
        <v>27.22</v>
      </c>
    </row>
    <row r="14" spans="1:21" s="27" customFormat="1" ht="30" customHeight="1" x14ac:dyDescent="0.25">
      <c r="A14" s="17" t="s">
        <v>26</v>
      </c>
      <c r="B14" s="25">
        <f>ROUND(SUM($B7:B7)*$D$2/100,2)</f>
        <v>0</v>
      </c>
      <c r="C14" s="25"/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5">
        <v>0</v>
      </c>
      <c r="M14" s="25">
        <v>0</v>
      </c>
      <c r="N14" s="25">
        <v>0</v>
      </c>
      <c r="O14" s="25">
        <v>0</v>
      </c>
      <c r="P14" s="25">
        <v>0</v>
      </c>
      <c r="Q14" s="25">
        <v>0</v>
      </c>
      <c r="R14" s="26">
        <f>SUM(B14:Q14)</f>
        <v>0</v>
      </c>
    </row>
    <row r="15" spans="1:21" s="27" customFormat="1" ht="30" customHeight="1" x14ac:dyDescent="0.25">
      <c r="A15" s="17" t="s">
        <v>27</v>
      </c>
      <c r="B15" s="25">
        <v>0</v>
      </c>
      <c r="C15" s="25">
        <f t="shared" ref="C15:N15" si="1">($R7+$R$8)/12</f>
        <v>0</v>
      </c>
      <c r="D15" s="25">
        <f t="shared" si="1"/>
        <v>0</v>
      </c>
      <c r="E15" s="25">
        <f t="shared" si="1"/>
        <v>0</v>
      </c>
      <c r="F15" s="25">
        <f t="shared" si="1"/>
        <v>0</v>
      </c>
      <c r="G15" s="25">
        <f t="shared" si="1"/>
        <v>0</v>
      </c>
      <c r="H15" s="25">
        <f t="shared" si="1"/>
        <v>0</v>
      </c>
      <c r="I15" s="25">
        <f t="shared" si="1"/>
        <v>0</v>
      </c>
      <c r="J15" s="25">
        <f t="shared" si="1"/>
        <v>0</v>
      </c>
      <c r="K15" s="25">
        <f t="shared" si="1"/>
        <v>0</v>
      </c>
      <c r="L15" s="25">
        <f t="shared" si="1"/>
        <v>0</v>
      </c>
      <c r="M15" s="25">
        <f t="shared" si="1"/>
        <v>0</v>
      </c>
      <c r="N15" s="25">
        <f t="shared" si="1"/>
        <v>0</v>
      </c>
      <c r="O15" s="25"/>
      <c r="P15" s="25">
        <v>0</v>
      </c>
      <c r="Q15" s="25">
        <v>0</v>
      </c>
      <c r="R15" s="26">
        <f>SUM(B15:Q15)</f>
        <v>0</v>
      </c>
    </row>
    <row r="16" spans="1:21" s="27" customFormat="1" ht="30" customHeight="1" x14ac:dyDescent="0.25">
      <c r="A16" s="17" t="s">
        <v>28</v>
      </c>
      <c r="B16" s="25">
        <v>0</v>
      </c>
      <c r="C16" s="25">
        <f>ROUND(($R$7+$R$8-C15/2)*$D$2/100,2)</f>
        <v>0</v>
      </c>
      <c r="D16" s="25">
        <f>ROUND(($R$7+$R$8-(SUM($C15:C15))-D15/2)*$D$2/100,2)</f>
        <v>0</v>
      </c>
      <c r="E16" s="25">
        <f>ROUND(($R$7+$R$8-(SUM($C15:D15))-E15/2)*$D$2/100,2)</f>
        <v>0</v>
      </c>
      <c r="F16" s="25">
        <f>ROUND(($R$7+$R$8-(SUM($C15:E15))-F15/2)*$D$2/100,2)</f>
        <v>0</v>
      </c>
      <c r="G16" s="25">
        <f>ROUND(($R$7+$R$8-(SUM($C15:F15))-G15/2)*$D$2/100,2)</f>
        <v>0</v>
      </c>
      <c r="H16" s="25">
        <f>ROUND(($R$7+$R$8-(SUM($C15:G15))-H15/2)*$D$2/100,2)</f>
        <v>0</v>
      </c>
      <c r="I16" s="25">
        <f>ROUND(($R$7+$R$8-(SUM($C15:H15))-I15/2)*$D$2/100,2)</f>
        <v>0</v>
      </c>
      <c r="J16" s="25">
        <f>ROUND(($R$7+$R$8-(SUM($C15:I15))-J15/2)*$D$2/100,2)</f>
        <v>0</v>
      </c>
      <c r="K16" s="25">
        <f>ROUND(($R$7+$R$8-(SUM($C15:J15))-K15/2)*$D$2/100,2)</f>
        <v>0</v>
      </c>
      <c r="L16" s="25">
        <f>ROUND(($R$7+$R$8-(SUM($C15:K15))-L15/2)*$D$2/100,2)</f>
        <v>0</v>
      </c>
      <c r="M16" s="25">
        <f>ROUND(($R$7+$R$8-(SUM($C15:L15))-M15/2)*$D$2/100,2)</f>
        <v>0</v>
      </c>
      <c r="N16" s="25">
        <f>ROUND(($R$7+$R$8-(SUM($C15:M15))-N15/2)*$D$2/100,2)</f>
        <v>0</v>
      </c>
      <c r="O16" s="25"/>
      <c r="P16" s="25">
        <v>0</v>
      </c>
      <c r="Q16" s="25">
        <v>0</v>
      </c>
      <c r="R16" s="26">
        <f>SUM(B16:Q16)</f>
        <v>0</v>
      </c>
    </row>
    <row r="17" spans="1:18" s="27" customFormat="1" ht="30" customHeight="1" x14ac:dyDescent="0.25">
      <c r="A17" s="17" t="s">
        <v>29</v>
      </c>
      <c r="B17" s="25">
        <v>0</v>
      </c>
      <c r="C17" s="25">
        <f t="shared" ref="C17:Q17" si="2">ROUND(($R13+$R$14)*0.03,2)</f>
        <v>0.82</v>
      </c>
      <c r="D17" s="25">
        <f t="shared" si="2"/>
        <v>0.82</v>
      </c>
      <c r="E17" s="25">
        <f t="shared" si="2"/>
        <v>0.82</v>
      </c>
      <c r="F17" s="25">
        <f t="shared" si="2"/>
        <v>0.82</v>
      </c>
      <c r="G17" s="25">
        <f t="shared" si="2"/>
        <v>0.82</v>
      </c>
      <c r="H17" s="25">
        <f t="shared" si="2"/>
        <v>0.82</v>
      </c>
      <c r="I17" s="25">
        <f t="shared" si="2"/>
        <v>0.82</v>
      </c>
      <c r="J17" s="25">
        <f t="shared" si="2"/>
        <v>0.82</v>
      </c>
      <c r="K17" s="25">
        <f t="shared" si="2"/>
        <v>0.82</v>
      </c>
      <c r="L17" s="25">
        <f t="shared" si="2"/>
        <v>0.82</v>
      </c>
      <c r="M17" s="25">
        <f t="shared" si="2"/>
        <v>0.82</v>
      </c>
      <c r="N17" s="25">
        <f t="shared" si="2"/>
        <v>0.82</v>
      </c>
      <c r="O17" s="25">
        <f t="shared" si="2"/>
        <v>0.82</v>
      </c>
      <c r="P17" s="25">
        <f t="shared" si="2"/>
        <v>0.82</v>
      </c>
      <c r="Q17" s="25">
        <f t="shared" si="2"/>
        <v>0.82</v>
      </c>
      <c r="R17" s="26">
        <f>SUM(B17:Q17)</f>
        <v>12.300000000000002</v>
      </c>
    </row>
    <row r="18" spans="1:18" s="39" customFormat="1" ht="30" customHeight="1" x14ac:dyDescent="0.25">
      <c r="A18" s="38" t="s">
        <v>30</v>
      </c>
      <c r="B18" s="32">
        <f t="shared" ref="B18:R18" si="3">SUM(B13:B17)</f>
        <v>27.22</v>
      </c>
      <c r="C18" s="32">
        <f t="shared" si="3"/>
        <v>0.82</v>
      </c>
      <c r="D18" s="32">
        <f t="shared" si="3"/>
        <v>0.82</v>
      </c>
      <c r="E18" s="32">
        <f t="shared" si="3"/>
        <v>0.82</v>
      </c>
      <c r="F18" s="32">
        <f t="shared" si="3"/>
        <v>0.82</v>
      </c>
      <c r="G18" s="32">
        <f t="shared" si="3"/>
        <v>0.82</v>
      </c>
      <c r="H18" s="32">
        <f t="shared" si="3"/>
        <v>0.82</v>
      </c>
      <c r="I18" s="32">
        <f t="shared" si="3"/>
        <v>0.82</v>
      </c>
      <c r="J18" s="32">
        <f t="shared" si="3"/>
        <v>0.82</v>
      </c>
      <c r="K18" s="32">
        <f t="shared" si="3"/>
        <v>0.82</v>
      </c>
      <c r="L18" s="32">
        <f t="shared" si="3"/>
        <v>0.82</v>
      </c>
      <c r="M18" s="32">
        <f t="shared" si="3"/>
        <v>0.82</v>
      </c>
      <c r="N18" s="32">
        <f t="shared" si="3"/>
        <v>0.82</v>
      </c>
      <c r="O18" s="32">
        <f t="shared" si="3"/>
        <v>0.82</v>
      </c>
      <c r="P18" s="32">
        <f t="shared" si="3"/>
        <v>0.82</v>
      </c>
      <c r="Q18" s="32">
        <f t="shared" si="3"/>
        <v>0.82</v>
      </c>
      <c r="R18" s="33">
        <f t="shared" si="3"/>
        <v>39.520000000000003</v>
      </c>
    </row>
    <row r="19" spans="1:18" s="27" customFormat="1" ht="30" customHeight="1" x14ac:dyDescent="0.25">
      <c r="A19" s="40" t="s">
        <v>31</v>
      </c>
      <c r="B19" s="41">
        <f t="shared" ref="B19:R19" si="4">B11-B18</f>
        <v>0</v>
      </c>
      <c r="C19" s="41">
        <f t="shared" si="4"/>
        <v>2.6</v>
      </c>
      <c r="D19" s="41">
        <f t="shared" si="4"/>
        <v>2.6</v>
      </c>
      <c r="E19" s="41">
        <f t="shared" si="4"/>
        <v>2.6</v>
      </c>
      <c r="F19" s="41">
        <f t="shared" si="4"/>
        <v>2.6</v>
      </c>
      <c r="G19" s="41">
        <f t="shared" si="4"/>
        <v>2.6</v>
      </c>
      <c r="H19" s="41">
        <f t="shared" si="4"/>
        <v>2.6</v>
      </c>
      <c r="I19" s="41">
        <f t="shared" si="4"/>
        <v>2.6</v>
      </c>
      <c r="J19" s="41">
        <f t="shared" si="4"/>
        <v>2.6</v>
      </c>
      <c r="K19" s="41">
        <f t="shared" si="4"/>
        <v>2.6</v>
      </c>
      <c r="L19" s="41">
        <f t="shared" si="4"/>
        <v>2.6</v>
      </c>
      <c r="M19" s="41">
        <f t="shared" si="4"/>
        <v>2.6</v>
      </c>
      <c r="N19" s="41">
        <f t="shared" si="4"/>
        <v>2.6</v>
      </c>
      <c r="O19" s="41">
        <f t="shared" si="4"/>
        <v>2.6</v>
      </c>
      <c r="P19" s="41">
        <f t="shared" si="4"/>
        <v>2.6</v>
      </c>
      <c r="Q19" s="41">
        <f t="shared" si="4"/>
        <v>5.3219999999999992</v>
      </c>
      <c r="R19" s="42">
        <f t="shared" si="4"/>
        <v>41.722000000000001</v>
      </c>
    </row>
    <row r="20" spans="1:18" s="46" customFormat="1" ht="30" customHeight="1" x14ac:dyDescent="0.25">
      <c r="A20" s="43" t="s">
        <v>32</v>
      </c>
      <c r="B20" s="44">
        <v>1</v>
      </c>
      <c r="C20" s="45">
        <f t="shared" ref="C20:Q20" si="5">ROUND((1/(1+$J$2/100))^B4,3)</f>
        <v>1</v>
      </c>
      <c r="D20" s="45">
        <f t="shared" si="5"/>
        <v>1</v>
      </c>
      <c r="E20" s="45">
        <f t="shared" si="5"/>
        <v>1</v>
      </c>
      <c r="F20" s="45">
        <f t="shared" si="5"/>
        <v>1</v>
      </c>
      <c r="G20" s="45">
        <f t="shared" si="5"/>
        <v>1</v>
      </c>
      <c r="H20" s="45">
        <f t="shared" si="5"/>
        <v>1</v>
      </c>
      <c r="I20" s="45">
        <f t="shared" si="5"/>
        <v>1</v>
      </c>
      <c r="J20" s="45">
        <f t="shared" si="5"/>
        <v>1</v>
      </c>
      <c r="K20" s="45">
        <f t="shared" si="5"/>
        <v>1</v>
      </c>
      <c r="L20" s="45">
        <f t="shared" si="5"/>
        <v>1</v>
      </c>
      <c r="M20" s="45">
        <f t="shared" si="5"/>
        <v>1</v>
      </c>
      <c r="N20" s="45">
        <f t="shared" si="5"/>
        <v>1</v>
      </c>
      <c r="O20" s="45">
        <f t="shared" si="5"/>
        <v>1</v>
      </c>
      <c r="P20" s="45">
        <f t="shared" si="5"/>
        <v>1</v>
      </c>
      <c r="Q20" s="45">
        <f t="shared" si="5"/>
        <v>1</v>
      </c>
      <c r="R20" s="26">
        <f>SUM(B20:Q20)</f>
        <v>16</v>
      </c>
    </row>
    <row r="21" spans="1:18" s="27" customFormat="1" ht="30" customHeight="1" x14ac:dyDescent="0.25">
      <c r="A21" s="47" t="s">
        <v>33</v>
      </c>
      <c r="B21" s="48">
        <f>B20*B19</f>
        <v>0</v>
      </c>
      <c r="C21" s="48">
        <f t="shared" ref="C21:Q21" si="6">ROUND(C20*C19,2)</f>
        <v>2.6</v>
      </c>
      <c r="D21" s="48">
        <f t="shared" si="6"/>
        <v>2.6</v>
      </c>
      <c r="E21" s="48">
        <f t="shared" si="6"/>
        <v>2.6</v>
      </c>
      <c r="F21" s="48">
        <f t="shared" si="6"/>
        <v>2.6</v>
      </c>
      <c r="G21" s="48">
        <f t="shared" si="6"/>
        <v>2.6</v>
      </c>
      <c r="H21" s="48">
        <f t="shared" si="6"/>
        <v>2.6</v>
      </c>
      <c r="I21" s="48">
        <f t="shared" si="6"/>
        <v>2.6</v>
      </c>
      <c r="J21" s="48">
        <f t="shared" si="6"/>
        <v>2.6</v>
      </c>
      <c r="K21" s="48">
        <f t="shared" si="6"/>
        <v>2.6</v>
      </c>
      <c r="L21" s="48">
        <f t="shared" si="6"/>
        <v>2.6</v>
      </c>
      <c r="M21" s="48">
        <f t="shared" si="6"/>
        <v>2.6</v>
      </c>
      <c r="N21" s="48">
        <f t="shared" si="6"/>
        <v>2.6</v>
      </c>
      <c r="O21" s="48">
        <f t="shared" si="6"/>
        <v>2.6</v>
      </c>
      <c r="P21" s="48">
        <f t="shared" si="6"/>
        <v>2.6</v>
      </c>
      <c r="Q21" s="48">
        <f t="shared" si="6"/>
        <v>5.32</v>
      </c>
      <c r="R21" s="49">
        <f>SUM(B21:Q21)</f>
        <v>41.720000000000006</v>
      </c>
    </row>
    <row r="24" spans="1:18" customFormat="1" ht="14.4" x14ac:dyDescent="0.3">
      <c r="A24" s="50" t="s">
        <v>34</v>
      </c>
    </row>
    <row r="25" spans="1:18" s="50" customFormat="1" ht="18" customHeight="1" x14ac:dyDescent="0.3">
      <c r="A25" s="72" t="s">
        <v>35</v>
      </c>
      <c r="B25" s="72"/>
      <c r="C25" s="72"/>
    </row>
    <row r="26" spans="1:18" s="50" customFormat="1" ht="18" customHeight="1" x14ac:dyDescent="0.3">
      <c r="A26" s="72" t="s">
        <v>36</v>
      </c>
      <c r="B26" s="72"/>
      <c r="C26" s="72"/>
    </row>
    <row r="27" spans="1:18" s="50" customFormat="1" ht="18" customHeight="1" x14ac:dyDescent="0.3">
      <c r="A27" s="72" t="s">
        <v>37</v>
      </c>
      <c r="B27" s="72"/>
      <c r="C27" s="72"/>
    </row>
    <row r="28" spans="1:18" s="50" customFormat="1" ht="18" customHeight="1" x14ac:dyDescent="0.3">
      <c r="A28" s="72" t="s">
        <v>38</v>
      </c>
      <c r="B28" s="72"/>
      <c r="C28" s="72"/>
    </row>
    <row r="29" spans="1:18" s="50" customFormat="1" ht="18" customHeight="1" x14ac:dyDescent="0.3">
      <c r="A29" s="72" t="s">
        <v>39</v>
      </c>
      <c r="B29" s="72"/>
      <c r="C29" s="72"/>
    </row>
    <row r="30" spans="1:18" s="50" customFormat="1" ht="18" customHeight="1" x14ac:dyDescent="0.3">
      <c r="A30" s="72" t="s">
        <v>40</v>
      </c>
      <c r="B30" s="72"/>
      <c r="C30" s="72"/>
    </row>
    <row r="34" spans="1:18" x14ac:dyDescent="0.25">
      <c r="A34" s="15" t="s">
        <v>41</v>
      </c>
      <c r="C34" s="52">
        <f>B7+B8</f>
        <v>0</v>
      </c>
      <c r="D34" s="51">
        <f>C36</f>
        <v>0</v>
      </c>
      <c r="E34" s="51">
        <f t="shared" ref="E34:M34" si="7">D36</f>
        <v>0</v>
      </c>
      <c r="F34" s="51">
        <f t="shared" si="7"/>
        <v>0</v>
      </c>
      <c r="G34" s="51">
        <f t="shared" si="7"/>
        <v>0</v>
      </c>
      <c r="H34" s="51">
        <f t="shared" si="7"/>
        <v>0</v>
      </c>
      <c r="I34" s="51">
        <f t="shared" si="7"/>
        <v>0</v>
      </c>
      <c r="J34" s="51">
        <f t="shared" si="7"/>
        <v>0</v>
      </c>
      <c r="K34" s="51">
        <f t="shared" si="7"/>
        <v>0</v>
      </c>
      <c r="L34" s="51">
        <f t="shared" si="7"/>
        <v>0</v>
      </c>
      <c r="M34" s="51">
        <f t="shared" si="7"/>
        <v>0</v>
      </c>
      <c r="N34" s="51">
        <f t="shared" ref="N34" si="8">M36</f>
        <v>0</v>
      </c>
      <c r="O34" s="51"/>
      <c r="P34" s="51"/>
      <c r="Q34" s="51"/>
      <c r="R34" s="51"/>
    </row>
    <row r="35" spans="1:18" x14ac:dyDescent="0.25">
      <c r="A35" s="15" t="s">
        <v>42</v>
      </c>
      <c r="C35" s="52">
        <f>C34/12</f>
        <v>0</v>
      </c>
      <c r="D35" s="51">
        <f t="shared" ref="D35" si="9">D15</f>
        <v>0</v>
      </c>
      <c r="E35" s="51">
        <f t="shared" ref="E35:M35" si="10">E15</f>
        <v>0</v>
      </c>
      <c r="F35" s="51">
        <f t="shared" si="10"/>
        <v>0</v>
      </c>
      <c r="G35" s="51">
        <f t="shared" si="10"/>
        <v>0</v>
      </c>
      <c r="H35" s="51">
        <f t="shared" si="10"/>
        <v>0</v>
      </c>
      <c r="I35" s="51">
        <f t="shared" si="10"/>
        <v>0</v>
      </c>
      <c r="J35" s="51">
        <f t="shared" si="10"/>
        <v>0</v>
      </c>
      <c r="K35" s="51">
        <f t="shared" si="10"/>
        <v>0</v>
      </c>
      <c r="L35" s="51">
        <f t="shared" si="10"/>
        <v>0</v>
      </c>
      <c r="M35" s="51">
        <f t="shared" si="10"/>
        <v>0</v>
      </c>
      <c r="N35" s="51">
        <f t="shared" ref="N35" si="11">N15</f>
        <v>0</v>
      </c>
      <c r="O35" s="51"/>
      <c r="P35" s="51"/>
      <c r="Q35" s="51"/>
      <c r="R35" s="51"/>
    </row>
    <row r="36" spans="1:18" x14ac:dyDescent="0.25">
      <c r="A36" s="15" t="s">
        <v>43</v>
      </c>
      <c r="C36" s="52">
        <f>C34-C35</f>
        <v>0</v>
      </c>
      <c r="D36" s="51">
        <f t="shared" ref="D36" si="12">D34-D35</f>
        <v>0</v>
      </c>
      <c r="E36" s="51">
        <f t="shared" ref="E36:M36" si="13">E34-E35</f>
        <v>0</v>
      </c>
      <c r="F36" s="51">
        <f t="shared" si="13"/>
        <v>0</v>
      </c>
      <c r="G36" s="51">
        <f t="shared" si="13"/>
        <v>0</v>
      </c>
      <c r="H36" s="51">
        <f t="shared" si="13"/>
        <v>0</v>
      </c>
      <c r="I36" s="51">
        <f t="shared" si="13"/>
        <v>0</v>
      </c>
      <c r="J36" s="51">
        <f t="shared" si="13"/>
        <v>0</v>
      </c>
      <c r="K36" s="51">
        <f t="shared" si="13"/>
        <v>0</v>
      </c>
      <c r="L36" s="51">
        <f t="shared" si="13"/>
        <v>0</v>
      </c>
      <c r="M36" s="51">
        <f t="shared" si="13"/>
        <v>0</v>
      </c>
      <c r="N36" s="51">
        <f t="shared" ref="N36" si="14">N34-N35</f>
        <v>0</v>
      </c>
      <c r="O36" s="51"/>
      <c r="P36" s="51"/>
      <c r="Q36" s="51"/>
      <c r="R36" s="51"/>
    </row>
    <row r="37" spans="1:18" x14ac:dyDescent="0.25">
      <c r="A37" s="15" t="s">
        <v>44</v>
      </c>
      <c r="C37" s="52">
        <f>(C34+C36)/2</f>
        <v>0</v>
      </c>
      <c r="D37" s="51">
        <f t="shared" ref="D37" si="15">AVERAGE(D34,D36)</f>
        <v>0</v>
      </c>
      <c r="E37" s="51">
        <f t="shared" ref="E37:M37" si="16">AVERAGE(E34,E36)</f>
        <v>0</v>
      </c>
      <c r="F37" s="51">
        <f t="shared" si="16"/>
        <v>0</v>
      </c>
      <c r="G37" s="51">
        <f t="shared" si="16"/>
        <v>0</v>
      </c>
      <c r="H37" s="51">
        <f t="shared" si="16"/>
        <v>0</v>
      </c>
      <c r="I37" s="51">
        <f t="shared" si="16"/>
        <v>0</v>
      </c>
      <c r="J37" s="51">
        <f t="shared" si="16"/>
        <v>0</v>
      </c>
      <c r="K37" s="51">
        <f t="shared" si="16"/>
        <v>0</v>
      </c>
      <c r="L37" s="51">
        <f t="shared" si="16"/>
        <v>0</v>
      </c>
      <c r="M37" s="51">
        <f t="shared" si="16"/>
        <v>0</v>
      </c>
      <c r="N37" s="51">
        <f t="shared" ref="N37" si="17">AVERAGE(N34,N36)</f>
        <v>0</v>
      </c>
      <c r="O37" s="51"/>
      <c r="P37" s="51"/>
      <c r="Q37" s="51"/>
      <c r="R37" s="51"/>
    </row>
    <row r="38" spans="1:18" x14ac:dyDescent="0.25">
      <c r="A38" s="15" t="s">
        <v>45</v>
      </c>
      <c r="C38" s="52">
        <f>C37*$D$2%</f>
        <v>0</v>
      </c>
      <c r="D38" s="51">
        <f t="shared" ref="D38" si="18">D37*$D$2%</f>
        <v>0</v>
      </c>
      <c r="E38" s="51">
        <f t="shared" ref="E38:M38" si="19">E37*$D$2%</f>
        <v>0</v>
      </c>
      <c r="F38" s="51">
        <f t="shared" si="19"/>
        <v>0</v>
      </c>
      <c r="G38" s="51">
        <f t="shared" si="19"/>
        <v>0</v>
      </c>
      <c r="H38" s="51">
        <f t="shared" si="19"/>
        <v>0</v>
      </c>
      <c r="I38" s="51">
        <f t="shared" si="19"/>
        <v>0</v>
      </c>
      <c r="J38" s="51">
        <f t="shared" si="19"/>
        <v>0</v>
      </c>
      <c r="K38" s="51">
        <f t="shared" si="19"/>
        <v>0</v>
      </c>
      <c r="L38" s="51">
        <f t="shared" si="19"/>
        <v>0</v>
      </c>
      <c r="M38" s="51">
        <f t="shared" si="19"/>
        <v>0</v>
      </c>
      <c r="N38" s="51">
        <f t="shared" ref="N38" si="20">N37*$D$2%</f>
        <v>0</v>
      </c>
      <c r="O38" s="51"/>
      <c r="P38" s="51"/>
      <c r="Q38" s="51"/>
      <c r="R38" s="51"/>
    </row>
    <row r="39" spans="1:18" x14ac:dyDescent="0.25">
      <c r="C39" s="52">
        <f>C16-C38</f>
        <v>0</v>
      </c>
      <c r="D39" s="52">
        <f t="shared" ref="D39:N39" si="21">D16-D38</f>
        <v>0</v>
      </c>
      <c r="E39" s="52">
        <f t="shared" si="21"/>
        <v>0</v>
      </c>
      <c r="F39" s="52">
        <f t="shared" si="21"/>
        <v>0</v>
      </c>
      <c r="G39" s="52">
        <f t="shared" si="21"/>
        <v>0</v>
      </c>
      <c r="H39" s="52">
        <f t="shared" si="21"/>
        <v>0</v>
      </c>
      <c r="I39" s="52">
        <f t="shared" si="21"/>
        <v>0</v>
      </c>
      <c r="J39" s="52">
        <f t="shared" si="21"/>
        <v>0</v>
      </c>
      <c r="K39" s="52">
        <f t="shared" si="21"/>
        <v>0</v>
      </c>
      <c r="L39" s="52">
        <f t="shared" si="21"/>
        <v>0</v>
      </c>
      <c r="M39" s="52">
        <f t="shared" si="21"/>
        <v>0</v>
      </c>
      <c r="N39" s="52">
        <f t="shared" si="21"/>
        <v>0</v>
      </c>
    </row>
    <row r="40" spans="1:18" x14ac:dyDescent="0.25"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</row>
  </sheetData>
  <mergeCells count="12">
    <mergeCell ref="A30:C30"/>
    <mergeCell ref="A1:R1"/>
    <mergeCell ref="L2:N2"/>
    <mergeCell ref="B3:C3"/>
    <mergeCell ref="D3:Q3"/>
    <mergeCell ref="R3:R4"/>
    <mergeCell ref="A25:C25"/>
    <mergeCell ref="A26:C26"/>
    <mergeCell ref="A27:C27"/>
    <mergeCell ref="A28:C28"/>
    <mergeCell ref="A29:C29"/>
    <mergeCell ref="R2:U2"/>
  </mergeCells>
  <printOptions horizontalCentered="1"/>
  <pageMargins left="0.39370078740157483" right="0" top="0.74803149606299213" bottom="0.74803149606299213" header="0.31496062992125984" footer="0.31496062992125984"/>
  <pageSetup paperSize="8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CBA</vt:lpstr>
      <vt:lpstr>Data</vt:lpstr>
      <vt:lpstr>IRR </vt:lpstr>
      <vt:lpstr>'IRR 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2026-06-16T11:01:37Z</dcterms:modified>
</cp:coreProperties>
</file>